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4561\Documents\JN\JN 2025\Vzdrževanje medicinske opreme proizvajalca Siemens (97) -OP - 36m\SPREMEMBA RD 2\"/>
    </mc:Choice>
  </mc:AlternateContent>
  <xr:revisionPtr revIDLastSave="0" documentId="13_ncr:1_{BF072F32-1F7A-474B-BD4A-3D5F3D8BB17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odsklop 1" sheetId="2" r:id="rId1"/>
    <sheet name="Podsklop 2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1" i="2" l="1"/>
  <c r="H36" i="4"/>
  <c r="H35" i="4"/>
  <c r="H34" i="4"/>
  <c r="H33" i="4"/>
  <c r="H32" i="4"/>
  <c r="H31" i="4"/>
  <c r="H30" i="4"/>
  <c r="H29" i="4"/>
  <c r="H28" i="4"/>
  <c r="H27" i="4"/>
  <c r="H26" i="4"/>
  <c r="H25" i="4"/>
  <c r="H24" i="4"/>
  <c r="H20" i="4"/>
  <c r="H21" i="4"/>
  <c r="H22" i="4"/>
  <c r="H23" i="4"/>
  <c r="H19" i="4"/>
  <c r="H18" i="4"/>
  <c r="H39" i="4" l="1"/>
  <c r="H41" i="4"/>
  <c r="H42" i="4" s="1"/>
  <c r="G18" i="2"/>
  <c r="G19" i="2"/>
  <c r="G23" i="2" l="1"/>
  <c r="G24" i="2" s="1"/>
</calcChain>
</file>

<file path=xl/sharedStrings.xml><?xml version="1.0" encoding="utf-8"?>
<sst xmlns="http://schemas.openxmlformats.org/spreadsheetml/2006/main" count="141" uniqueCount="98">
  <si>
    <t>1.</t>
  </si>
  <si>
    <t>2.</t>
  </si>
  <si>
    <t>4.</t>
  </si>
  <si>
    <t>5.</t>
  </si>
  <si>
    <t>3.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</si>
  <si>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</si>
  <si>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</si>
  <si>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</si>
  <si>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</si>
  <si>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</si>
  <si>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</si>
  <si>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</si>
  <si>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</si>
  <si>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</si>
  <si>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</si>
  <si>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</si>
  <si>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</si>
  <si>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</si>
  <si>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</si>
  <si>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ura</t>
  </si>
  <si>
    <t>Vrednosti v obrazcu so okvirne in predvidene za obdobje enega leta.</t>
  </si>
  <si>
    <t>PONUDNIK:</t>
  </si>
  <si>
    <t>Žig in podpis ponudnika:</t>
  </si>
  <si>
    <t>EM</t>
  </si>
  <si>
    <t>Opis</t>
  </si>
  <si>
    <t>Količina</t>
  </si>
  <si>
    <t>Cena na EM brez DDV (EUR)</t>
  </si>
  <si>
    <t>Vrednost brez DDV (EUR)</t>
  </si>
  <si>
    <t xml:space="preserve">cena delovne ure servisnega tehnika  </t>
  </si>
  <si>
    <t>prihod</t>
  </si>
  <si>
    <t xml:space="preserve">cena prihoda servisnega tehnika na lokacijo naročnika </t>
  </si>
  <si>
    <t>Opomba:</t>
  </si>
  <si>
    <t>Ponudnik mora v stolpec "Cena na EM brez DDV" vpisati za vsako pozicijo ceno v EUR, in sicer zaokroženo na dve (2) decimalni mesti. V kolikor ponudnik cene ne vpiše, se šteje, da je nevpisana cena enaka nič (0,00) EUR.</t>
  </si>
  <si>
    <t>KOREKTIVNO VZDRŽEVANJE</t>
  </si>
  <si>
    <t xml:space="preserve">Številka ponudbe: </t>
  </si>
  <si>
    <t xml:space="preserve">Datum: </t>
  </si>
  <si>
    <t>STOPNJA DDV (%)</t>
  </si>
  <si>
    <t>SKUPAJ VREDNOST BREZ DDV (EUR) - 1 LETNO OBDOBJE</t>
  </si>
  <si>
    <t>ZNESEK DAVKA (EUR)</t>
  </si>
  <si>
    <t>SKUPAJ VREDNOST  Z DDV (EUR) - 1 LETNO OBDOBJE</t>
  </si>
  <si>
    <t>ZŠ</t>
  </si>
  <si>
    <t>Naziv naprave</t>
  </si>
  <si>
    <t>Serijska številka</t>
  </si>
  <si>
    <t>Oznaka</t>
  </si>
  <si>
    <t>ENDOSCOPY EQUIPMENT CART NARROW</t>
  </si>
  <si>
    <t>EDDY 3D DOCUMENTATION SYSTEM</t>
  </si>
  <si>
    <t>32 FULL HD 3D MONITOR</t>
  </si>
  <si>
    <t>EV3.0 FI CAMERA CONTROL UNIT</t>
  </si>
  <si>
    <t>EV3.0 FI CAMERA HEAD 30</t>
  </si>
  <si>
    <t>21.5 FULL HD MONITOR</t>
  </si>
  <si>
    <t>WL/FI LIGHT SOURCE</t>
  </si>
  <si>
    <t>FLOW50 INSUFFLATOR W/SMOKE EVACUATION</t>
  </si>
  <si>
    <t>ZEROWIRE G2 TRANSMITTER</t>
  </si>
  <si>
    <t>kom</t>
  </si>
  <si>
    <t>Okvirne letne količine niso zavezujoče in lahko nastanejo večja odstopanja, glede na potrebe naročnika.</t>
  </si>
  <si>
    <r>
      <t xml:space="preserve">Vzdrževanje medicinske opreme proizvajalca Siemens </t>
    </r>
    <r>
      <rPr>
        <sz val="14"/>
        <color theme="1"/>
        <rFont val="Arial"/>
        <family val="2"/>
        <charset val="238"/>
      </rPr>
      <t xml:space="preserve"> –                                                                                                                 korektivno vzdrževanje in rezervni deli</t>
    </r>
  </si>
  <si>
    <r>
      <t xml:space="preserve">Vzdrževanje medicinske opreme proizvajalca Siemens </t>
    </r>
    <r>
      <rPr>
        <sz val="14"/>
        <color theme="1"/>
        <rFont val="Arial"/>
        <family val="2"/>
        <charset val="238"/>
      </rPr>
      <t xml:space="preserve"> –                                                                                                                                                 redno letno preventivno vzdrževanje kirurških inštrumentov</t>
    </r>
  </si>
  <si>
    <t>(21)557273</t>
  </si>
  <si>
    <t>21-405213</t>
  </si>
  <si>
    <t>553324</t>
  </si>
  <si>
    <t>553812</t>
  </si>
  <si>
    <t>553325</t>
  </si>
  <si>
    <t>394337</t>
  </si>
  <si>
    <t>26712, 103445, 103158</t>
  </si>
  <si>
    <t>105214</t>
  </si>
  <si>
    <t>105262, 90221200 in 84714906</t>
  </si>
  <si>
    <t>23700</t>
  </si>
  <si>
    <t>25230</t>
  </si>
  <si>
    <t>23697</t>
  </si>
  <si>
    <t>22965</t>
  </si>
  <si>
    <t>22290</t>
  </si>
  <si>
    <t>6149</t>
  </si>
  <si>
    <t>1121</t>
  </si>
  <si>
    <t>1120</t>
  </si>
  <si>
    <t>20305</t>
  </si>
  <si>
    <t>UZ APARAT JUNIPER</t>
  </si>
  <si>
    <t>UZ DIAGNOSTIČNI APARAT SIEMENS ACUSON SC2000</t>
  </si>
  <si>
    <t>ULTRAZVOČNI APARAT SIEMENS ACUSON JUNIPER</t>
  </si>
  <si>
    <t>ULTRAZVOČNI APARAT SIEMENS</t>
  </si>
  <si>
    <t>ULTRAZVOČNI APARAT ACUSON JUNIPER</t>
  </si>
  <si>
    <t>ULTRAZVOČNI APARAT</t>
  </si>
  <si>
    <t>APARAT RTG SIEMENS ARTIS Q Z MERILNIM MESTOM SENSIS*</t>
  </si>
  <si>
    <t>461-E-SB 16/2020</t>
  </si>
  <si>
    <t>Pogodba</t>
  </si>
  <si>
    <r>
      <t>APARAT RTG SIEMENS ARTIS Q Z MERILNIM MESTOM SENSIS</t>
    </r>
    <r>
      <rPr>
        <b/>
        <sz val="10"/>
        <rFont val="Arial"/>
        <family val="2"/>
        <charset val="238"/>
      </rPr>
      <t>*</t>
    </r>
  </si>
  <si>
    <t>APARAT CT SIEMENS SOMATOM*</t>
  </si>
  <si>
    <t>APARAT CT SIEMENS SOMATOM DRIVE*</t>
  </si>
  <si>
    <t>APARAT MAMOGRAFSKI DIGITALNI S TOMOSINTEZO IN BIOPSIJO DORA*</t>
  </si>
  <si>
    <r>
      <t>APARAT CT SIEMENS SOMATOM</t>
    </r>
    <r>
      <rPr>
        <b/>
        <sz val="10"/>
        <rFont val="Arial"/>
        <family val="2"/>
        <charset val="238"/>
      </rPr>
      <t>*</t>
    </r>
  </si>
  <si>
    <r>
      <t>APARAT CT SIEMENS SOMATOM DRIVE</t>
    </r>
    <r>
      <rPr>
        <b/>
        <sz val="10"/>
        <rFont val="Arial"/>
        <family val="2"/>
        <charset val="238"/>
      </rPr>
      <t>*</t>
    </r>
  </si>
  <si>
    <r>
      <t>APARAT MAMOGRAFSKI DIGITALNI S TOMOSINTEZO IN BIOPSIJO DORA</t>
    </r>
    <r>
      <rPr>
        <b/>
        <sz val="10"/>
        <rFont val="Arial"/>
        <family val="2"/>
        <charset val="238"/>
      </rPr>
      <t>*</t>
    </r>
  </si>
  <si>
    <t>461-E-SB 19/2020</t>
  </si>
  <si>
    <t>461-E-SB 20/2020</t>
  </si>
  <si>
    <t>461-E-DeS 10-1/18</t>
  </si>
  <si>
    <t>*Za navedeni seznam aparatov velja ta okvirni sporazum šele po izteku pogodb:</t>
  </si>
  <si>
    <t>PREDRAČUN - Podsklop 1</t>
  </si>
  <si>
    <t>PREDRAČUN - Podsklop 2</t>
  </si>
  <si>
    <t>popravek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</si>
</sst>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sz val="12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sz val="12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b/>
      <i/>
      <sz val="11"/>
      <color rgb="FFFF0000"/>
      <name val="Arial"/>
      <family val="2"/>
      <charset val="238"/>
    </font>
    <font>
      <b/>
      <i/>
      <sz val="14"/>
      <color rgb="FFFF000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u/>
      <sz val="12"/>
      <name val="Arial"/>
      <family val="2"/>
      <charset val="238"/>
    </font>
    <font>
      <u/>
      <sz val="11"/>
      <name val="Calibri"/>
      <family val="2"/>
      <charset val="238"/>
      <scheme val="minor"/>
    </font>
    <font>
      <b/>
      <i/>
      <u/>
      <sz val="11"/>
      <color theme="1"/>
      <name val="Arial"/>
      <family val="2"/>
      <charset val="238"/>
    </font>
    <font>
      <b/>
      <i/>
      <sz val="11"/>
      <color theme="1"/>
      <name val="Calibri"/>
      <family val="2"/>
      <charset val="238"/>
      <scheme val="minor"/>
    </font>
    <font>
      <i/>
      <sz val="11"/>
      <color theme="1"/>
      <name val="Arial"/>
      <family val="2"/>
      <charset val="238"/>
    </font>
    <font>
      <i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12"/>
      <color rgb="FFFF0000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2" fontId="10" fillId="0" borderId="0" xfId="0" applyNumberFormat="1" applyFont="1"/>
    <xf numFmtId="4" fontId="12" fillId="0" borderId="1" xfId="0" applyNumberFormat="1" applyFont="1" applyBorder="1" applyAlignment="1" applyProtection="1">
      <alignment vertical="center"/>
      <protection locked="0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4" fontId="2" fillId="6" borderId="1" xfId="0" applyNumberFormat="1" applyFont="1" applyFill="1" applyBorder="1" applyAlignment="1" applyProtection="1">
      <alignment vertical="center"/>
      <protection locked="0"/>
    </xf>
    <xf numFmtId="0" fontId="2" fillId="0" borderId="0" xfId="0" applyFont="1" applyAlignment="1">
      <alignment horizontal="left"/>
    </xf>
    <xf numFmtId="49" fontId="2" fillId="0" borderId="0" xfId="0" applyNumberFormat="1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wrapText="1"/>
    </xf>
    <xf numFmtId="0" fontId="13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3" fillId="0" borderId="0" xfId="0" applyFont="1" applyAlignment="1">
      <alignment horizontal="left"/>
    </xf>
    <xf numFmtId="49" fontId="5" fillId="0" borderId="0" xfId="0" applyNumberFormat="1" applyFont="1"/>
    <xf numFmtId="0" fontId="6" fillId="0" borderId="0" xfId="0" applyFont="1"/>
    <xf numFmtId="0" fontId="6" fillId="0" borderId="0" xfId="0" applyFont="1" applyAlignment="1">
      <alignment horizontal="left"/>
    </xf>
    <xf numFmtId="49" fontId="15" fillId="0" borderId="0" xfId="0" applyNumberFormat="1" applyFont="1"/>
    <xf numFmtId="0" fontId="16" fillId="0" borderId="0" xfId="0" applyFont="1"/>
    <xf numFmtId="0" fontId="16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12" fillId="0" borderId="1" xfId="0" applyFont="1" applyBorder="1" applyAlignment="1">
      <alignment vertical="center"/>
    </xf>
    <xf numFmtId="0" fontId="12" fillId="0" borderId="1" xfId="0" applyFont="1" applyBorder="1" applyAlignment="1">
      <alignment horizontal="center" vertical="center"/>
    </xf>
    <xf numFmtId="4" fontId="12" fillId="0" borderId="1" xfId="0" applyNumberFormat="1" applyFont="1" applyBorder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4" fontId="12" fillId="5" borderId="0" xfId="0" applyNumberFormat="1" applyFont="1" applyFill="1" applyAlignment="1">
      <alignment vertical="center"/>
    </xf>
    <xf numFmtId="4" fontId="12" fillId="0" borderId="0" xfId="0" applyNumberFormat="1" applyFont="1" applyAlignment="1">
      <alignment vertical="center"/>
    </xf>
    <xf numFmtId="0" fontId="10" fillId="0" borderId="0" xfId="0" applyFont="1" applyAlignment="1">
      <alignment horizontal="left"/>
    </xf>
    <xf numFmtId="4" fontId="10" fillId="3" borderId="1" xfId="0" applyNumberFormat="1" applyFont="1" applyFill="1" applyBorder="1"/>
    <xf numFmtId="0" fontId="22" fillId="0" borderId="0" xfId="0" applyFont="1" applyAlignment="1">
      <alignment horizontal="left"/>
    </xf>
    <xf numFmtId="0" fontId="22" fillId="0" borderId="0" xfId="0" applyFont="1"/>
    <xf numFmtId="0" fontId="22" fillId="0" borderId="0" xfId="0" applyFont="1" applyAlignment="1">
      <alignment horizontal="center"/>
    </xf>
    <xf numFmtId="0" fontId="9" fillId="0" borderId="0" xfId="0" applyFont="1" applyAlignment="1">
      <alignment horizontal="left" wrapText="1"/>
    </xf>
    <xf numFmtId="0" fontId="3" fillId="0" borderId="5" xfId="0" applyFont="1" applyBorder="1" applyAlignment="1" applyProtection="1">
      <alignment horizontal="left"/>
      <protection locked="0"/>
    </xf>
    <xf numFmtId="49" fontId="3" fillId="0" borderId="3" xfId="0" applyNumberFormat="1" applyFont="1" applyBorder="1" applyAlignment="1" applyProtection="1">
      <alignment horizontal="left"/>
      <protection locked="0"/>
    </xf>
    <xf numFmtId="4" fontId="10" fillId="3" borderId="1" xfId="0" applyNumberFormat="1" applyFont="1" applyFill="1" applyBorder="1" applyProtection="1">
      <protection locked="0"/>
    </xf>
    <xf numFmtId="0" fontId="9" fillId="0" borderId="5" xfId="0" applyFont="1" applyBorder="1" applyProtection="1">
      <protection locked="0"/>
    </xf>
    <xf numFmtId="49" fontId="2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left"/>
    </xf>
    <xf numFmtId="0" fontId="17" fillId="0" borderId="0" xfId="0" applyFont="1" applyAlignment="1">
      <alignment horizontal="left"/>
    </xf>
    <xf numFmtId="49" fontId="5" fillId="0" borderId="0" xfId="0" applyNumberFormat="1" applyFont="1" applyAlignment="1">
      <alignment horizontal="left"/>
    </xf>
    <xf numFmtId="49" fontId="15" fillId="0" borderId="0" xfId="0" applyNumberFormat="1" applyFont="1" applyAlignment="1">
      <alignment horizontal="left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 wrapText="1"/>
    </xf>
    <xf numFmtId="0" fontId="2" fillId="6" borderId="1" xfId="0" applyFont="1" applyFill="1" applyBorder="1" applyAlignment="1">
      <alignment vertical="center"/>
    </xf>
    <xf numFmtId="0" fontId="2" fillId="6" borderId="1" xfId="0" applyFont="1" applyFill="1" applyBorder="1" applyAlignment="1">
      <alignment horizontal="left" vertical="center"/>
    </xf>
    <xf numFmtId="0" fontId="2" fillId="6" borderId="1" xfId="0" applyFont="1" applyFill="1" applyBorder="1" applyAlignment="1">
      <alignment vertical="center" wrapText="1"/>
    </xf>
    <xf numFmtId="0" fontId="2" fillId="6" borderId="1" xfId="0" applyFont="1" applyFill="1" applyBorder="1" applyAlignment="1">
      <alignment horizontal="center" vertical="center"/>
    </xf>
    <xf numFmtId="4" fontId="2" fillId="6" borderId="1" xfId="0" applyNumberFormat="1" applyFont="1" applyFill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right"/>
    </xf>
    <xf numFmtId="0" fontId="11" fillId="0" borderId="0" xfId="0" applyFont="1" applyAlignment="1">
      <alignment horizontal="left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2" fontId="11" fillId="0" borderId="0" xfId="0" applyNumberFormat="1" applyFont="1"/>
    <xf numFmtId="0" fontId="23" fillId="0" borderId="0" xfId="0" applyFont="1" applyAlignment="1">
      <alignment horizontal="left"/>
    </xf>
    <xf numFmtId="0" fontId="11" fillId="0" borderId="0" xfId="0" applyFont="1"/>
    <xf numFmtId="0" fontId="11" fillId="7" borderId="1" xfId="0" applyFont="1" applyFill="1" applyBorder="1" applyAlignment="1">
      <alignment horizontal="left"/>
    </xf>
    <xf numFmtId="0" fontId="11" fillId="7" borderId="1" xfId="0" applyFont="1" applyFill="1" applyBorder="1"/>
    <xf numFmtId="0" fontId="9" fillId="0" borderId="1" xfId="0" applyFont="1" applyBorder="1" applyAlignment="1">
      <alignment horizontal="left"/>
    </xf>
    <xf numFmtId="0" fontId="9" fillId="0" borderId="1" xfId="0" applyFont="1" applyBorder="1"/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 applyProtection="1">
      <alignment vertical="center"/>
      <protection locked="0"/>
    </xf>
    <xf numFmtId="4" fontId="2" fillId="0" borderId="1" xfId="0" applyNumberFormat="1" applyFont="1" applyBorder="1" applyAlignment="1">
      <alignment vertical="center"/>
    </xf>
    <xf numFmtId="0" fontId="2" fillId="6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27" fillId="0" borderId="0" xfId="0" applyFont="1" applyAlignment="1">
      <alignment horizontal="center"/>
    </xf>
    <xf numFmtId="0" fontId="26" fillId="0" borderId="0" xfId="0" applyFont="1"/>
    <xf numFmtId="0" fontId="9" fillId="0" borderId="0" xfId="0" applyFont="1" applyAlignment="1">
      <alignment horizontal="left" wrapText="1"/>
    </xf>
    <xf numFmtId="0" fontId="0" fillId="0" borderId="0" xfId="0"/>
    <xf numFmtId="0" fontId="22" fillId="0" borderId="0" xfId="0" applyFont="1"/>
    <xf numFmtId="0" fontId="23" fillId="0" borderId="0" xfId="0" applyFont="1"/>
    <xf numFmtId="0" fontId="10" fillId="3" borderId="2" xfId="0" applyFont="1" applyFill="1" applyBorder="1"/>
    <xf numFmtId="0" fontId="0" fillId="0" borderId="3" xfId="0" applyBorder="1"/>
    <xf numFmtId="0" fontId="0" fillId="0" borderId="4" xfId="0" applyBorder="1"/>
    <xf numFmtId="0" fontId="13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0" fillId="3" borderId="2" xfId="0" applyFont="1" applyFill="1" applyBorder="1" applyAlignment="1">
      <alignment wrapText="1"/>
    </xf>
    <xf numFmtId="0" fontId="0" fillId="0" borderId="3" xfId="0" applyBorder="1" applyAlignment="1">
      <alignment wrapText="1"/>
    </xf>
    <xf numFmtId="0" fontId="18" fillId="3" borderId="2" xfId="0" applyFont="1" applyFill="1" applyBorder="1" applyAlignment="1">
      <alignment wrapText="1"/>
    </xf>
    <xf numFmtId="0" fontId="19" fillId="0" borderId="3" xfId="0" applyFont="1" applyBorder="1"/>
    <xf numFmtId="0" fontId="19" fillId="0" borderId="4" xfId="0" applyFont="1" applyBorder="1"/>
    <xf numFmtId="0" fontId="20" fillId="0" borderId="0" xfId="0" applyFont="1"/>
    <xf numFmtId="0" fontId="21" fillId="0" borderId="0" xfId="0" applyFont="1"/>
    <xf numFmtId="0" fontId="22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5" fillId="2" borderId="2" xfId="0" applyFont="1" applyFill="1" applyBorder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5" fillId="0" borderId="3" xfId="0" applyFont="1" applyBorder="1" applyAlignment="1">
      <alignment horizontal="left" wrapText="1"/>
    </xf>
    <xf numFmtId="0" fontId="12" fillId="4" borderId="2" xfId="0" applyFont="1" applyFill="1" applyBorder="1" applyAlignment="1">
      <alignment horizontal="left" vertical="center"/>
    </xf>
    <xf numFmtId="0" fontId="0" fillId="4" borderId="4" xfId="0" applyFill="1" applyBorder="1" applyAlignment="1">
      <alignment vertical="center"/>
    </xf>
    <xf numFmtId="0" fontId="11" fillId="7" borderId="1" xfId="0" applyFont="1" applyFill="1" applyBorder="1"/>
    <xf numFmtId="0" fontId="24" fillId="7" borderId="1" xfId="0" applyFont="1" applyFill="1" applyBorder="1"/>
    <xf numFmtId="0" fontId="25" fillId="0" borderId="1" xfId="0" applyFont="1" applyBorder="1" applyAlignment="1">
      <alignment horizontal="left" vertical="center"/>
    </xf>
    <xf numFmtId="0" fontId="24" fillId="0" borderId="1" xfId="0" applyFont="1" applyBorder="1"/>
    <xf numFmtId="0" fontId="7" fillId="0" borderId="0" xfId="0" applyFont="1" applyAlignment="1">
      <alignment horizontal="center" wrapText="1"/>
    </xf>
    <xf numFmtId="0" fontId="14" fillId="0" borderId="0" xfId="0" applyFont="1" applyAlignment="1">
      <alignment horizontal="center" wrapText="1"/>
    </xf>
    <xf numFmtId="0" fontId="10" fillId="3" borderId="3" xfId="0" applyFont="1" applyFill="1" applyBorder="1" applyAlignment="1">
      <alignment wrapText="1"/>
    </xf>
    <xf numFmtId="0" fontId="10" fillId="3" borderId="3" xfId="0" applyFont="1" applyFill="1" applyBorder="1"/>
    <xf numFmtId="0" fontId="18" fillId="3" borderId="3" xfId="0" applyFont="1" applyFill="1" applyBorder="1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A95AA9-B9A2-4AAC-8EB0-33DF93779261}">
  <sheetPr>
    <pageSetUpPr fitToPage="1"/>
  </sheetPr>
  <dimension ref="A1:I39"/>
  <sheetViews>
    <sheetView tabSelected="1" view="pageLayout" topLeftCell="A13" zoomScaleNormal="100" workbookViewId="0">
      <selection activeCell="C27" sqref="C27"/>
    </sheetView>
  </sheetViews>
  <sheetFormatPr defaultRowHeight="14.25" x14ac:dyDescent="0.2"/>
  <cols>
    <col min="1" max="1" width="5.5703125" style="6" customWidth="1"/>
    <col min="2" max="2" width="16.5703125" style="11" customWidth="1"/>
    <col min="3" max="3" width="52.42578125" style="6" customWidth="1"/>
    <col min="4" max="4" width="9.28515625" style="6" customWidth="1"/>
    <col min="5" max="5" width="9.28515625" style="10" customWidth="1"/>
    <col min="6" max="6" width="25.28515625" style="6" customWidth="1"/>
    <col min="7" max="7" width="27.5703125" style="6" customWidth="1"/>
    <col min="8" max="8" width="12.140625" style="6" bestFit="1" customWidth="1"/>
    <col min="9" max="16384" width="9.140625" style="6"/>
  </cols>
  <sheetData>
    <row r="1" spans="1:9" s="1" customFormat="1" ht="12.75" x14ac:dyDescent="0.2">
      <c r="B1" s="13"/>
      <c r="C1" s="14"/>
      <c r="D1" s="13"/>
      <c r="E1" s="2"/>
      <c r="I1" s="2"/>
    </row>
    <row r="2" spans="1:9" s="3" customFormat="1" ht="12.75" x14ac:dyDescent="0.2">
      <c r="B2" s="15" t="s">
        <v>21</v>
      </c>
      <c r="C2" s="15"/>
      <c r="D2" s="13"/>
      <c r="E2" s="16"/>
      <c r="F2" s="15"/>
      <c r="I2" s="2"/>
    </row>
    <row r="3" spans="1:9" s="3" customFormat="1" ht="20.25" customHeight="1" x14ac:dyDescent="0.2">
      <c r="B3" s="46"/>
      <c r="C3" s="46"/>
      <c r="D3" s="13"/>
      <c r="E3" s="16"/>
      <c r="F3" s="17"/>
      <c r="G3" s="17"/>
      <c r="I3" s="2"/>
    </row>
    <row r="4" spans="1:9" s="3" customFormat="1" ht="20.25" customHeight="1" x14ac:dyDescent="0.2">
      <c r="B4" s="46"/>
      <c r="C4" s="46"/>
      <c r="D4" s="13"/>
      <c r="E4" s="16"/>
      <c r="F4" s="18"/>
      <c r="G4" s="18"/>
      <c r="I4" s="2"/>
    </row>
    <row r="5" spans="1:9" s="3" customFormat="1" ht="20.25" customHeight="1" x14ac:dyDescent="0.2">
      <c r="B5" s="46"/>
      <c r="C5" s="46"/>
      <c r="D5" s="13"/>
      <c r="E5" s="16"/>
      <c r="F5" s="17"/>
      <c r="G5" s="17"/>
      <c r="I5" s="2"/>
    </row>
    <row r="6" spans="1:9" s="3" customFormat="1" ht="20.25" customHeight="1" x14ac:dyDescent="0.2">
      <c r="B6" s="15"/>
      <c r="C6" s="15"/>
      <c r="D6" s="13"/>
      <c r="E6" s="16"/>
      <c r="F6" s="17"/>
      <c r="G6" s="17"/>
      <c r="I6" s="2"/>
    </row>
    <row r="7" spans="1:9" s="3" customFormat="1" ht="20.25" customHeight="1" x14ac:dyDescent="0.2">
      <c r="B7" s="46" t="s">
        <v>34</v>
      </c>
      <c r="C7" s="46"/>
      <c r="E7" s="16"/>
      <c r="F7" s="17"/>
      <c r="G7" s="17"/>
      <c r="I7" s="2"/>
    </row>
    <row r="8" spans="1:9" s="3" customFormat="1" ht="21" customHeight="1" x14ac:dyDescent="0.2">
      <c r="B8" s="47" t="s">
        <v>35</v>
      </c>
      <c r="C8" s="47"/>
      <c r="D8" s="15"/>
      <c r="E8" s="16"/>
      <c r="I8" s="2"/>
    </row>
    <row r="9" spans="1:9" s="3" customFormat="1" ht="20.25" customHeight="1" x14ac:dyDescent="0.2">
      <c r="B9" s="15"/>
      <c r="D9" s="15"/>
      <c r="E9" s="16"/>
      <c r="G9" s="17"/>
      <c r="I9" s="2"/>
    </row>
    <row r="10" spans="1:9" s="1" customFormat="1" ht="12.75" x14ac:dyDescent="0.2">
      <c r="B10" s="13"/>
      <c r="C10" s="14"/>
      <c r="D10" s="13"/>
      <c r="E10" s="2"/>
      <c r="I10" s="2"/>
    </row>
    <row r="11" spans="1:9" s="1" customFormat="1" ht="15.75" x14ac:dyDescent="0.25">
      <c r="A11" s="89" t="s">
        <v>95</v>
      </c>
      <c r="B11" s="89"/>
      <c r="C11" s="90"/>
      <c r="D11" s="90"/>
      <c r="E11" s="90"/>
      <c r="F11" s="90"/>
      <c r="G11" s="90"/>
      <c r="I11" s="2"/>
    </row>
    <row r="12" spans="1:9" s="1" customFormat="1" ht="15.75" x14ac:dyDescent="0.25">
      <c r="A12" s="80" t="s">
        <v>97</v>
      </c>
      <c r="B12" s="81"/>
      <c r="C12" s="81"/>
      <c r="D12" s="81"/>
      <c r="E12" s="81"/>
      <c r="F12" s="81"/>
      <c r="G12" s="81"/>
      <c r="I12" s="2"/>
    </row>
    <row r="13" spans="1:9" s="1" customFormat="1" ht="15" x14ac:dyDescent="0.25">
      <c r="B13" s="13"/>
      <c r="C13" s="22"/>
      <c r="D13" s="13"/>
      <c r="E13" s="2"/>
      <c r="I13" s="2"/>
    </row>
    <row r="14" spans="1:9" ht="36.75" customHeight="1" x14ac:dyDescent="0.25">
      <c r="A14" s="91" t="s">
        <v>55</v>
      </c>
      <c r="B14" s="91"/>
      <c r="C14" s="92"/>
      <c r="D14" s="92"/>
      <c r="E14" s="92"/>
      <c r="F14" s="92"/>
      <c r="G14" s="92"/>
      <c r="H14" s="4"/>
      <c r="I14" s="5"/>
    </row>
    <row r="15" spans="1:9" ht="18.75" x14ac:dyDescent="0.3">
      <c r="A15" s="23"/>
      <c r="B15" s="24"/>
      <c r="C15" s="25"/>
      <c r="D15" s="26"/>
      <c r="E15" s="27"/>
      <c r="F15" s="26"/>
      <c r="G15" s="4"/>
      <c r="H15" s="4"/>
      <c r="I15" s="5"/>
    </row>
    <row r="16" spans="1:9" ht="30" x14ac:dyDescent="0.2">
      <c r="A16" s="28" t="s">
        <v>40</v>
      </c>
      <c r="B16" s="102" t="s">
        <v>24</v>
      </c>
      <c r="C16" s="103"/>
      <c r="D16" s="29" t="s">
        <v>23</v>
      </c>
      <c r="E16" s="29" t="s">
        <v>25</v>
      </c>
      <c r="F16" s="28" t="s">
        <v>26</v>
      </c>
      <c r="G16" s="28" t="s">
        <v>27</v>
      </c>
    </row>
    <row r="17" spans="1:8" ht="15" x14ac:dyDescent="0.25">
      <c r="A17" s="30"/>
      <c r="B17" s="104" t="s">
        <v>33</v>
      </c>
      <c r="C17" s="88"/>
      <c r="D17" s="31"/>
      <c r="E17" s="31"/>
      <c r="F17" s="30"/>
      <c r="G17" s="30"/>
    </row>
    <row r="18" spans="1:8" ht="17.25" customHeight="1" x14ac:dyDescent="0.2">
      <c r="A18" s="32" t="s">
        <v>0</v>
      </c>
      <c r="B18" s="105" t="s">
        <v>28</v>
      </c>
      <c r="C18" s="106"/>
      <c r="D18" s="33" t="s">
        <v>19</v>
      </c>
      <c r="E18" s="33">
        <v>120</v>
      </c>
      <c r="F18" s="9">
        <v>0</v>
      </c>
      <c r="G18" s="34">
        <f>E18*F18</f>
        <v>0</v>
      </c>
    </row>
    <row r="19" spans="1:8" ht="15" x14ac:dyDescent="0.2">
      <c r="A19" s="32" t="s">
        <v>1</v>
      </c>
      <c r="B19" s="105" t="s">
        <v>30</v>
      </c>
      <c r="C19" s="106"/>
      <c r="D19" s="33" t="s">
        <v>29</v>
      </c>
      <c r="E19" s="33">
        <v>30</v>
      </c>
      <c r="F19" s="9">
        <v>0</v>
      </c>
      <c r="G19" s="34">
        <f>E19*F19</f>
        <v>0</v>
      </c>
    </row>
    <row r="20" spans="1:8" x14ac:dyDescent="0.2">
      <c r="B20" s="6"/>
      <c r="E20" s="6"/>
    </row>
    <row r="21" spans="1:8" s="7" customFormat="1" ht="27.75" customHeight="1" x14ac:dyDescent="0.25">
      <c r="B21" s="40"/>
      <c r="C21" s="93" t="s">
        <v>37</v>
      </c>
      <c r="D21" s="94"/>
      <c r="E21" s="94"/>
      <c r="F21" s="88"/>
      <c r="G21" s="41">
        <f>SUM(G18:G19)</f>
        <v>0</v>
      </c>
    </row>
    <row r="22" spans="1:8" s="7" customFormat="1" ht="21" customHeight="1" x14ac:dyDescent="0.25">
      <c r="B22" s="40"/>
      <c r="C22" s="86" t="s">
        <v>36</v>
      </c>
      <c r="D22" s="87"/>
      <c r="E22" s="87"/>
      <c r="F22" s="88"/>
      <c r="G22" s="48">
        <v>22</v>
      </c>
    </row>
    <row r="23" spans="1:8" s="7" customFormat="1" ht="19.5" customHeight="1" x14ac:dyDescent="0.25">
      <c r="B23" s="40"/>
      <c r="C23" s="86" t="s">
        <v>38</v>
      </c>
      <c r="D23" s="87"/>
      <c r="E23" s="87"/>
      <c r="F23" s="88"/>
      <c r="G23" s="41">
        <f>G21*G22/100</f>
        <v>0</v>
      </c>
    </row>
    <row r="24" spans="1:8" s="7" customFormat="1" ht="24.75" customHeight="1" x14ac:dyDescent="0.25">
      <c r="B24" s="40"/>
      <c r="C24" s="95" t="s">
        <v>39</v>
      </c>
      <c r="D24" s="96"/>
      <c r="E24" s="96"/>
      <c r="F24" s="97"/>
      <c r="G24" s="41">
        <f>G21+G23</f>
        <v>0</v>
      </c>
      <c r="H24" s="8"/>
    </row>
    <row r="26" spans="1:8" ht="15" x14ac:dyDescent="0.25">
      <c r="B26" s="45"/>
      <c r="C26" s="45"/>
      <c r="D26" s="45"/>
      <c r="E26" s="45"/>
      <c r="F26"/>
      <c r="G26"/>
    </row>
    <row r="27" spans="1:8" x14ac:dyDescent="0.2">
      <c r="A27" s="35"/>
      <c r="B27" s="36"/>
      <c r="C27" s="35"/>
      <c r="D27" s="35"/>
      <c r="E27" s="35"/>
      <c r="F27" s="35"/>
      <c r="G27" s="35"/>
    </row>
    <row r="28" spans="1:8" x14ac:dyDescent="0.2">
      <c r="E28" s="6"/>
    </row>
    <row r="30" spans="1:8" x14ac:dyDescent="0.2">
      <c r="G30" s="6" t="s">
        <v>22</v>
      </c>
    </row>
    <row r="32" spans="1:8" x14ac:dyDescent="0.2">
      <c r="G32" s="49"/>
    </row>
    <row r="35" spans="2:7" ht="23.25" customHeight="1" x14ac:dyDescent="0.25">
      <c r="B35" s="98" t="s">
        <v>31</v>
      </c>
      <c r="C35" s="99"/>
      <c r="D35" s="99"/>
      <c r="E35" s="99"/>
      <c r="F35" s="99"/>
      <c r="G35" s="99"/>
    </row>
    <row r="36" spans="2:7" ht="31.5" customHeight="1" x14ac:dyDescent="0.25">
      <c r="B36" s="100" t="s">
        <v>32</v>
      </c>
      <c r="C36" s="101"/>
      <c r="D36" s="101"/>
      <c r="E36" s="101"/>
      <c r="F36" s="101"/>
      <c r="G36" s="101"/>
    </row>
    <row r="37" spans="2:7" ht="15" x14ac:dyDescent="0.25">
      <c r="B37" s="42"/>
      <c r="C37" s="85"/>
      <c r="D37" s="85"/>
      <c r="E37" s="85"/>
      <c r="F37" s="85"/>
      <c r="G37" s="85"/>
    </row>
    <row r="38" spans="2:7" ht="15" x14ac:dyDescent="0.25">
      <c r="B38" s="84" t="s">
        <v>20</v>
      </c>
      <c r="C38" s="85"/>
      <c r="D38" s="43"/>
      <c r="E38" s="44"/>
      <c r="F38" s="43"/>
      <c r="G38" s="43"/>
    </row>
    <row r="39" spans="2:7" ht="15" x14ac:dyDescent="0.25">
      <c r="B39" s="82" t="s">
        <v>54</v>
      </c>
      <c r="C39" s="82"/>
      <c r="D39" s="82"/>
      <c r="E39" s="82"/>
      <c r="F39" s="83"/>
      <c r="G39" s="83"/>
    </row>
  </sheetData>
  <sheetProtection algorithmName="SHA-512" hashValue="+fIlij43Kda91gttK/uOCQQ7xDxmRMlLViAYe8IGxVWqHEMMdM/oxMWK3iX3CsJ+DyqOTvFAHo2GKVcAEpa0/w==" saltValue="Y9p2wIvH+SC76jry+b7mBw==" spinCount="100000" sheet="1" objects="1" scenarios="1"/>
  <mergeCells count="16">
    <mergeCell ref="A11:G11"/>
    <mergeCell ref="A14:G14"/>
    <mergeCell ref="C21:F21"/>
    <mergeCell ref="C23:F23"/>
    <mergeCell ref="C24:F24"/>
    <mergeCell ref="B16:C16"/>
    <mergeCell ref="B17:C17"/>
    <mergeCell ref="B18:C18"/>
    <mergeCell ref="B19:C19"/>
    <mergeCell ref="A12:G12"/>
    <mergeCell ref="B39:G39"/>
    <mergeCell ref="B38:C38"/>
    <mergeCell ref="C22:F22"/>
    <mergeCell ref="C37:G37"/>
    <mergeCell ref="B35:G35"/>
    <mergeCell ref="B36:G36"/>
  </mergeCells>
  <phoneticPr fontId="1" type="noConversion"/>
  <pageMargins left="0.7" right="0.7" top="0.75" bottom="0.75" header="0.3" footer="0.3"/>
  <pageSetup paperSize="9" scale="59" fitToHeight="0" orientation="portrait" verticalDpi="1200" r:id="rId1"/>
  <headerFooter>
    <oddHeader>&amp;R&amp;"Arial,Krepko"OBR-2</oddHeader>
    <oddFooter>&amp;LUKC Maribor&amp;RVzdrževanje medicinske opreme proizvajalca Siemens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8B589-74DF-412A-BABA-01DF2DB674AC}">
  <sheetPr>
    <pageSetUpPr fitToPage="1"/>
  </sheetPr>
  <dimension ref="A1:J59"/>
  <sheetViews>
    <sheetView view="pageLayout" topLeftCell="A22" zoomScaleNormal="100" workbookViewId="0">
      <selection activeCell="C36" sqref="C36"/>
    </sheetView>
  </sheetViews>
  <sheetFormatPr defaultRowHeight="14.25" x14ac:dyDescent="0.2"/>
  <cols>
    <col min="1" max="1" width="5.5703125" style="6" customWidth="1"/>
    <col min="2" max="2" width="18.85546875" style="11" customWidth="1"/>
    <col min="3" max="3" width="51" style="6" customWidth="1"/>
    <col min="4" max="4" width="12.140625" style="11" customWidth="1"/>
    <col min="5" max="5" width="9.28515625" style="6" customWidth="1"/>
    <col min="6" max="6" width="9.28515625" style="10" customWidth="1"/>
    <col min="7" max="7" width="25.28515625" style="6" customWidth="1"/>
    <col min="8" max="8" width="27.5703125" style="6" customWidth="1"/>
    <col min="9" max="9" width="12.140625" style="6" bestFit="1" customWidth="1"/>
    <col min="10" max="16384" width="9.140625" style="6"/>
  </cols>
  <sheetData>
    <row r="1" spans="1:10" s="1" customFormat="1" ht="12.75" x14ac:dyDescent="0.2">
      <c r="B1" s="13"/>
      <c r="C1" s="14"/>
      <c r="D1" s="50"/>
      <c r="E1" s="13"/>
      <c r="F1" s="2"/>
      <c r="J1" s="2"/>
    </row>
    <row r="2" spans="1:10" s="3" customFormat="1" ht="12.75" x14ac:dyDescent="0.2">
      <c r="B2" s="15" t="s">
        <v>21</v>
      </c>
      <c r="C2" s="15"/>
      <c r="D2" s="15"/>
      <c r="E2" s="15"/>
      <c r="F2" s="16"/>
      <c r="G2" s="15"/>
      <c r="J2" s="2"/>
    </row>
    <row r="3" spans="1:10" s="3" customFormat="1" ht="20.25" customHeight="1" x14ac:dyDescent="0.2">
      <c r="B3" s="46"/>
      <c r="C3" s="46"/>
      <c r="D3" s="15"/>
      <c r="E3" s="15"/>
      <c r="F3" s="16"/>
      <c r="G3" s="17"/>
      <c r="H3" s="17"/>
      <c r="J3" s="2"/>
    </row>
    <row r="4" spans="1:10" s="3" customFormat="1" ht="20.25" customHeight="1" x14ac:dyDescent="0.2">
      <c r="B4" s="46"/>
      <c r="C4" s="46"/>
      <c r="D4" s="15"/>
      <c r="E4" s="15"/>
      <c r="F4" s="16"/>
      <c r="G4" s="18"/>
      <c r="H4" s="18"/>
      <c r="J4" s="2"/>
    </row>
    <row r="5" spans="1:10" s="3" customFormat="1" ht="20.25" customHeight="1" x14ac:dyDescent="0.2">
      <c r="B5" s="46"/>
      <c r="C5" s="46"/>
      <c r="D5" s="15"/>
      <c r="E5" s="15"/>
      <c r="F5" s="16"/>
      <c r="G5" s="17"/>
      <c r="H5" s="17"/>
      <c r="J5" s="2"/>
    </row>
    <row r="6" spans="1:10" s="3" customFormat="1" ht="20.25" customHeight="1" x14ac:dyDescent="0.2">
      <c r="B6" s="15"/>
      <c r="C6" s="15"/>
      <c r="D6" s="15"/>
      <c r="F6" s="16"/>
      <c r="G6" s="17"/>
      <c r="H6" s="17"/>
      <c r="J6" s="2"/>
    </row>
    <row r="7" spans="1:10" s="3" customFormat="1" ht="20.25" customHeight="1" x14ac:dyDescent="0.2">
      <c r="B7" s="46" t="s">
        <v>34</v>
      </c>
      <c r="C7" s="46"/>
      <c r="D7" s="15"/>
      <c r="F7" s="16"/>
      <c r="G7" s="17"/>
      <c r="H7" s="17"/>
      <c r="J7" s="2"/>
    </row>
    <row r="8" spans="1:10" s="3" customFormat="1" ht="21" customHeight="1" x14ac:dyDescent="0.2">
      <c r="B8" s="47" t="s">
        <v>35</v>
      </c>
      <c r="C8" s="47"/>
      <c r="D8" s="51"/>
      <c r="E8" s="15"/>
      <c r="F8" s="16"/>
      <c r="J8" s="2"/>
    </row>
    <row r="9" spans="1:10" s="3" customFormat="1" ht="20.25" customHeight="1" x14ac:dyDescent="0.2">
      <c r="B9" s="15"/>
      <c r="D9" s="15"/>
      <c r="E9" s="15"/>
      <c r="F9" s="16"/>
      <c r="H9" s="17"/>
      <c r="J9" s="2"/>
    </row>
    <row r="10" spans="1:10" s="1" customFormat="1" ht="12.75" x14ac:dyDescent="0.2">
      <c r="B10" s="13"/>
      <c r="C10" s="14"/>
      <c r="D10" s="50"/>
      <c r="E10" s="13"/>
      <c r="F10" s="2"/>
      <c r="J10" s="2"/>
    </row>
    <row r="11" spans="1:10" s="1" customFormat="1" ht="12.75" x14ac:dyDescent="0.2">
      <c r="B11" s="13"/>
      <c r="C11" s="14"/>
      <c r="D11" s="50"/>
      <c r="E11" s="13"/>
      <c r="F11" s="2"/>
      <c r="J11" s="2"/>
    </row>
    <row r="12" spans="1:10" s="1" customFormat="1" ht="15.75" x14ac:dyDescent="0.25">
      <c r="A12" s="89" t="s">
        <v>96</v>
      </c>
      <c r="B12" s="89"/>
      <c r="C12" s="90"/>
      <c r="D12" s="90"/>
      <c r="E12" s="90"/>
      <c r="F12" s="90"/>
      <c r="G12" s="90"/>
      <c r="H12" s="90"/>
      <c r="J12" s="2"/>
    </row>
    <row r="13" spans="1:10" s="1" customFormat="1" ht="15.75" x14ac:dyDescent="0.25">
      <c r="A13" s="19"/>
      <c r="B13" s="21"/>
      <c r="C13" s="20"/>
      <c r="D13" s="52"/>
      <c r="E13" s="20"/>
      <c r="F13" s="20"/>
      <c r="G13" s="20"/>
      <c r="H13" s="20"/>
      <c r="J13" s="2"/>
    </row>
    <row r="14" spans="1:10" s="1" customFormat="1" ht="15" x14ac:dyDescent="0.25">
      <c r="B14" s="13"/>
      <c r="C14" s="22"/>
      <c r="D14" s="53"/>
      <c r="E14" s="13"/>
      <c r="F14" s="2"/>
      <c r="J14" s="2"/>
    </row>
    <row r="15" spans="1:10" ht="36.75" customHeight="1" x14ac:dyDescent="0.3">
      <c r="A15" s="111" t="s">
        <v>56</v>
      </c>
      <c r="B15" s="111"/>
      <c r="C15" s="112"/>
      <c r="D15" s="112"/>
      <c r="E15" s="112"/>
      <c r="F15" s="112"/>
      <c r="G15" s="112"/>
      <c r="H15" s="112"/>
      <c r="I15" s="4"/>
      <c r="J15" s="5"/>
    </row>
    <row r="16" spans="1:10" ht="18.75" x14ac:dyDescent="0.3">
      <c r="A16" s="23"/>
      <c r="B16" s="24"/>
      <c r="C16" s="25"/>
      <c r="D16" s="54"/>
      <c r="E16" s="26"/>
      <c r="F16" s="27"/>
      <c r="G16" s="26"/>
      <c r="H16" s="4"/>
      <c r="I16" s="4"/>
      <c r="J16" s="5"/>
    </row>
    <row r="17" spans="1:8" ht="30" x14ac:dyDescent="0.2">
      <c r="A17" s="28" t="s">
        <v>40</v>
      </c>
      <c r="B17" s="29" t="s">
        <v>42</v>
      </c>
      <c r="C17" s="29" t="s">
        <v>41</v>
      </c>
      <c r="D17" s="29" t="s">
        <v>43</v>
      </c>
      <c r="E17" s="29" t="s">
        <v>23</v>
      </c>
      <c r="F17" s="29" t="s">
        <v>25</v>
      </c>
      <c r="G17" s="28" t="s">
        <v>26</v>
      </c>
      <c r="H17" s="28" t="s">
        <v>27</v>
      </c>
    </row>
    <row r="18" spans="1:8" x14ac:dyDescent="0.2">
      <c r="A18" s="74" t="s">
        <v>0</v>
      </c>
      <c r="B18" s="55" t="s">
        <v>57</v>
      </c>
      <c r="C18" s="56" t="s">
        <v>75</v>
      </c>
      <c r="D18" s="55">
        <v>155979</v>
      </c>
      <c r="E18" s="75" t="s">
        <v>53</v>
      </c>
      <c r="F18" s="75">
        <v>1</v>
      </c>
      <c r="G18" s="76">
        <v>0</v>
      </c>
      <c r="H18" s="77">
        <f t="shared" ref="H18:H23" si="0">F18*G18</f>
        <v>0</v>
      </c>
    </row>
    <row r="19" spans="1:8" x14ac:dyDescent="0.2">
      <c r="A19" s="74" t="s">
        <v>1</v>
      </c>
      <c r="B19" s="55" t="s">
        <v>58</v>
      </c>
      <c r="C19" s="56" t="s">
        <v>76</v>
      </c>
      <c r="D19" s="55">
        <v>148296</v>
      </c>
      <c r="E19" s="75" t="s">
        <v>53</v>
      </c>
      <c r="F19" s="75">
        <v>1</v>
      </c>
      <c r="G19" s="76">
        <v>0</v>
      </c>
      <c r="H19" s="77">
        <f t="shared" si="0"/>
        <v>0</v>
      </c>
    </row>
    <row r="20" spans="1:8" x14ac:dyDescent="0.2">
      <c r="A20" s="74" t="s">
        <v>4</v>
      </c>
      <c r="B20" s="55" t="s">
        <v>59</v>
      </c>
      <c r="C20" s="56" t="s">
        <v>77</v>
      </c>
      <c r="D20" s="55">
        <v>145678</v>
      </c>
      <c r="E20" s="75" t="s">
        <v>53</v>
      </c>
      <c r="F20" s="75">
        <v>1</v>
      </c>
      <c r="G20" s="76">
        <v>0</v>
      </c>
      <c r="H20" s="77">
        <f t="shared" si="0"/>
        <v>0</v>
      </c>
    </row>
    <row r="21" spans="1:8" x14ac:dyDescent="0.2">
      <c r="A21" s="74" t="s">
        <v>2</v>
      </c>
      <c r="B21" s="55" t="s">
        <v>60</v>
      </c>
      <c r="C21" s="56" t="s">
        <v>78</v>
      </c>
      <c r="D21" s="55">
        <v>145677</v>
      </c>
      <c r="E21" s="75" t="s">
        <v>53</v>
      </c>
      <c r="F21" s="75">
        <v>1</v>
      </c>
      <c r="G21" s="76">
        <v>0</v>
      </c>
      <c r="H21" s="77">
        <f t="shared" si="0"/>
        <v>0</v>
      </c>
    </row>
    <row r="22" spans="1:8" x14ac:dyDescent="0.2">
      <c r="A22" s="74" t="s">
        <v>3</v>
      </c>
      <c r="B22" s="55" t="s">
        <v>61</v>
      </c>
      <c r="C22" s="56" t="s">
        <v>79</v>
      </c>
      <c r="D22" s="55">
        <v>142344</v>
      </c>
      <c r="E22" s="75" t="s">
        <v>53</v>
      </c>
      <c r="F22" s="75">
        <v>1</v>
      </c>
      <c r="G22" s="76">
        <v>0</v>
      </c>
      <c r="H22" s="77">
        <f t="shared" si="0"/>
        <v>0</v>
      </c>
    </row>
    <row r="23" spans="1:8" x14ac:dyDescent="0.2">
      <c r="A23" s="74" t="s">
        <v>5</v>
      </c>
      <c r="B23" s="55" t="s">
        <v>62</v>
      </c>
      <c r="C23" s="56" t="s">
        <v>80</v>
      </c>
      <c r="D23" s="55">
        <v>142272</v>
      </c>
      <c r="E23" s="75" t="s">
        <v>53</v>
      </c>
      <c r="F23" s="75">
        <v>1</v>
      </c>
      <c r="G23" s="76">
        <v>0</v>
      </c>
      <c r="H23" s="77">
        <f t="shared" si="0"/>
        <v>0</v>
      </c>
    </row>
    <row r="24" spans="1:8" x14ac:dyDescent="0.2">
      <c r="A24" s="74" t="s">
        <v>6</v>
      </c>
      <c r="B24" s="55" t="s">
        <v>66</v>
      </c>
      <c r="C24" s="56" t="s">
        <v>45</v>
      </c>
      <c r="D24" s="55">
        <v>128539</v>
      </c>
      <c r="E24" s="75" t="s">
        <v>53</v>
      </c>
      <c r="F24" s="75">
        <v>1</v>
      </c>
      <c r="G24" s="76">
        <v>0</v>
      </c>
      <c r="H24" s="77">
        <f t="shared" ref="H24:H36" si="1">F24*G24</f>
        <v>0</v>
      </c>
    </row>
    <row r="25" spans="1:8" x14ac:dyDescent="0.2">
      <c r="A25" s="74" t="s">
        <v>7</v>
      </c>
      <c r="B25" s="55" t="s">
        <v>67</v>
      </c>
      <c r="C25" s="56" t="s">
        <v>46</v>
      </c>
      <c r="D25" s="55">
        <v>128538</v>
      </c>
      <c r="E25" s="75" t="s">
        <v>53</v>
      </c>
      <c r="F25" s="75">
        <v>1</v>
      </c>
      <c r="G25" s="76">
        <v>0</v>
      </c>
      <c r="H25" s="77">
        <f t="shared" si="1"/>
        <v>0</v>
      </c>
    </row>
    <row r="26" spans="1:8" x14ac:dyDescent="0.2">
      <c r="A26" s="74" t="s">
        <v>8</v>
      </c>
      <c r="B26" s="55" t="s">
        <v>68</v>
      </c>
      <c r="C26" s="56" t="s">
        <v>47</v>
      </c>
      <c r="D26" s="55">
        <v>128537</v>
      </c>
      <c r="E26" s="75" t="s">
        <v>53</v>
      </c>
      <c r="F26" s="75">
        <v>1</v>
      </c>
      <c r="G26" s="76">
        <v>0</v>
      </c>
      <c r="H26" s="77">
        <f t="shared" si="1"/>
        <v>0</v>
      </c>
    </row>
    <row r="27" spans="1:8" x14ac:dyDescent="0.2">
      <c r="A27" s="74" t="s">
        <v>9</v>
      </c>
      <c r="B27" s="55" t="s">
        <v>69</v>
      </c>
      <c r="C27" s="56" t="s">
        <v>48</v>
      </c>
      <c r="D27" s="55">
        <v>121946</v>
      </c>
      <c r="E27" s="75" t="s">
        <v>53</v>
      </c>
      <c r="F27" s="75">
        <v>1</v>
      </c>
      <c r="G27" s="76">
        <v>0</v>
      </c>
      <c r="H27" s="77">
        <f t="shared" si="1"/>
        <v>0</v>
      </c>
    </row>
    <row r="28" spans="1:8" x14ac:dyDescent="0.2">
      <c r="A28" s="74" t="s">
        <v>10</v>
      </c>
      <c r="B28" s="55" t="s">
        <v>70</v>
      </c>
      <c r="C28" s="56" t="s">
        <v>49</v>
      </c>
      <c r="D28" s="55">
        <v>113861</v>
      </c>
      <c r="E28" s="75" t="s">
        <v>53</v>
      </c>
      <c r="F28" s="75">
        <v>1</v>
      </c>
      <c r="G28" s="76">
        <v>0</v>
      </c>
      <c r="H28" s="77">
        <f t="shared" si="1"/>
        <v>0</v>
      </c>
    </row>
    <row r="29" spans="1:8" x14ac:dyDescent="0.2">
      <c r="A29" s="74" t="s">
        <v>11</v>
      </c>
      <c r="B29" s="55" t="s">
        <v>71</v>
      </c>
      <c r="C29" s="56" t="s">
        <v>50</v>
      </c>
      <c r="D29" s="55">
        <v>113562</v>
      </c>
      <c r="E29" s="75" t="s">
        <v>53</v>
      </c>
      <c r="F29" s="75">
        <v>1</v>
      </c>
      <c r="G29" s="76">
        <v>0</v>
      </c>
      <c r="H29" s="77">
        <f t="shared" si="1"/>
        <v>0</v>
      </c>
    </row>
    <row r="30" spans="1:8" x14ac:dyDescent="0.2">
      <c r="A30" s="74" t="s">
        <v>12</v>
      </c>
      <c r="B30" s="55" t="s">
        <v>72</v>
      </c>
      <c r="C30" s="56" t="s">
        <v>44</v>
      </c>
      <c r="D30" s="55">
        <v>112995</v>
      </c>
      <c r="E30" s="75" t="s">
        <v>53</v>
      </c>
      <c r="F30" s="75">
        <v>1</v>
      </c>
      <c r="G30" s="76">
        <v>0</v>
      </c>
      <c r="H30" s="77">
        <f t="shared" si="1"/>
        <v>0</v>
      </c>
    </row>
    <row r="31" spans="1:8" x14ac:dyDescent="0.2">
      <c r="A31" s="74" t="s">
        <v>13</v>
      </c>
      <c r="B31" s="55" t="s">
        <v>73</v>
      </c>
      <c r="C31" s="56" t="s">
        <v>51</v>
      </c>
      <c r="D31" s="55">
        <v>112994</v>
      </c>
      <c r="E31" s="75" t="s">
        <v>53</v>
      </c>
      <c r="F31" s="75">
        <v>1</v>
      </c>
      <c r="G31" s="76">
        <v>0</v>
      </c>
      <c r="H31" s="77">
        <f t="shared" si="1"/>
        <v>0</v>
      </c>
    </row>
    <row r="32" spans="1:8" x14ac:dyDescent="0.2">
      <c r="A32" s="74" t="s">
        <v>14</v>
      </c>
      <c r="B32" s="55" t="s">
        <v>74</v>
      </c>
      <c r="C32" s="56" t="s">
        <v>52</v>
      </c>
      <c r="D32" s="55">
        <v>101404</v>
      </c>
      <c r="E32" s="75" t="s">
        <v>53</v>
      </c>
      <c r="F32" s="75">
        <v>1</v>
      </c>
      <c r="G32" s="76">
        <v>0</v>
      </c>
      <c r="H32" s="77">
        <f t="shared" si="1"/>
        <v>0</v>
      </c>
    </row>
    <row r="33" spans="1:9" ht="25.5" x14ac:dyDescent="0.2">
      <c r="A33" s="57" t="s">
        <v>15</v>
      </c>
      <c r="B33" s="58" t="s">
        <v>63</v>
      </c>
      <c r="C33" s="59" t="s">
        <v>84</v>
      </c>
      <c r="D33" s="58">
        <v>148295</v>
      </c>
      <c r="E33" s="60" t="s">
        <v>53</v>
      </c>
      <c r="F33" s="60">
        <v>1</v>
      </c>
      <c r="G33" s="12">
        <v>0</v>
      </c>
      <c r="H33" s="61">
        <f t="shared" si="1"/>
        <v>0</v>
      </c>
    </row>
    <row r="34" spans="1:9" x14ac:dyDescent="0.2">
      <c r="A34" s="57" t="s">
        <v>16</v>
      </c>
      <c r="B34" s="58" t="s">
        <v>64</v>
      </c>
      <c r="C34" s="59" t="s">
        <v>88</v>
      </c>
      <c r="D34" s="58">
        <v>142845</v>
      </c>
      <c r="E34" s="60" t="s">
        <v>53</v>
      </c>
      <c r="F34" s="60">
        <v>1</v>
      </c>
      <c r="G34" s="12">
        <v>0</v>
      </c>
      <c r="H34" s="61">
        <f t="shared" si="1"/>
        <v>0</v>
      </c>
    </row>
    <row r="35" spans="1:9" ht="30.75" customHeight="1" x14ac:dyDescent="0.2">
      <c r="A35" s="57" t="s">
        <v>17</v>
      </c>
      <c r="B35" s="78" t="s">
        <v>65</v>
      </c>
      <c r="C35" s="59" t="s">
        <v>89</v>
      </c>
      <c r="D35" s="58">
        <v>141505</v>
      </c>
      <c r="E35" s="60" t="s">
        <v>53</v>
      </c>
      <c r="F35" s="60">
        <v>1</v>
      </c>
      <c r="G35" s="12">
        <v>0</v>
      </c>
      <c r="H35" s="61">
        <f t="shared" si="1"/>
        <v>0</v>
      </c>
    </row>
    <row r="36" spans="1:9" ht="25.5" x14ac:dyDescent="0.2">
      <c r="A36" s="57" t="s">
        <v>18</v>
      </c>
      <c r="B36" s="58">
        <v>10453</v>
      </c>
      <c r="C36" s="59" t="s">
        <v>90</v>
      </c>
      <c r="D36" s="58">
        <v>135186</v>
      </c>
      <c r="E36" s="60" t="s">
        <v>53</v>
      </c>
      <c r="F36" s="60">
        <v>1</v>
      </c>
      <c r="G36" s="12">
        <v>0</v>
      </c>
      <c r="H36" s="61">
        <f t="shared" si="1"/>
        <v>0</v>
      </c>
    </row>
    <row r="37" spans="1:9" x14ac:dyDescent="0.2">
      <c r="A37" s="35"/>
      <c r="B37" s="36"/>
      <c r="C37" s="35"/>
      <c r="D37" s="36"/>
      <c r="E37" s="37"/>
      <c r="F37" s="37"/>
      <c r="G37" s="38"/>
      <c r="H37" s="39"/>
    </row>
    <row r="38" spans="1:9" ht="15" x14ac:dyDescent="0.25">
      <c r="C38" s="63"/>
      <c r="D38" s="64"/>
      <c r="E38" s="65"/>
      <c r="F38" s="66"/>
      <c r="G38" s="65"/>
      <c r="H38" s="67"/>
    </row>
    <row r="39" spans="1:9" s="7" customFormat="1" ht="30" customHeight="1" x14ac:dyDescent="0.25">
      <c r="B39" s="40"/>
      <c r="C39" s="93" t="s">
        <v>37</v>
      </c>
      <c r="D39" s="113"/>
      <c r="E39" s="94"/>
      <c r="F39" s="94"/>
      <c r="G39" s="88"/>
      <c r="H39" s="41">
        <f>SUM(H18:H36)</f>
        <v>0</v>
      </c>
    </row>
    <row r="40" spans="1:9" s="7" customFormat="1" ht="23.25" customHeight="1" x14ac:dyDescent="0.25">
      <c r="B40" s="40"/>
      <c r="C40" s="86" t="s">
        <v>36</v>
      </c>
      <c r="D40" s="114"/>
      <c r="E40" s="87"/>
      <c r="F40" s="87"/>
      <c r="G40" s="88"/>
      <c r="H40" s="48">
        <v>22</v>
      </c>
    </row>
    <row r="41" spans="1:9" s="7" customFormat="1" ht="19.5" customHeight="1" x14ac:dyDescent="0.25">
      <c r="B41" s="40"/>
      <c r="C41" s="86" t="s">
        <v>38</v>
      </c>
      <c r="D41" s="114"/>
      <c r="E41" s="87"/>
      <c r="F41" s="87"/>
      <c r="G41" s="88"/>
      <c r="H41" s="41">
        <f>H39*H40/100</f>
        <v>0</v>
      </c>
    </row>
    <row r="42" spans="1:9" s="7" customFormat="1" ht="27" customHeight="1" x14ac:dyDescent="0.25">
      <c r="B42" s="40"/>
      <c r="C42" s="95" t="s">
        <v>39</v>
      </c>
      <c r="D42" s="115"/>
      <c r="E42" s="96"/>
      <c r="F42" s="96"/>
      <c r="G42" s="97"/>
      <c r="H42" s="41">
        <f>H39+H41</f>
        <v>0</v>
      </c>
      <c r="I42" s="8"/>
    </row>
    <row r="46" spans="1:9" x14ac:dyDescent="0.2">
      <c r="H46" s="6" t="s">
        <v>22</v>
      </c>
    </row>
    <row r="48" spans="1:9" ht="29.25" customHeight="1" x14ac:dyDescent="0.2">
      <c r="H48" s="49"/>
    </row>
    <row r="49" spans="2:8" ht="33.75" customHeight="1" x14ac:dyDescent="0.25">
      <c r="B49" s="98" t="s">
        <v>31</v>
      </c>
      <c r="C49" s="99"/>
      <c r="D49" s="99"/>
      <c r="E49" s="99"/>
      <c r="F49" s="99"/>
      <c r="G49" s="99"/>
      <c r="H49" s="99"/>
    </row>
    <row r="50" spans="2:8" ht="33.75" customHeight="1" x14ac:dyDescent="0.25">
      <c r="B50" s="100" t="s">
        <v>32</v>
      </c>
      <c r="C50" s="101"/>
      <c r="D50" s="101"/>
      <c r="E50" s="101"/>
      <c r="F50" s="101"/>
      <c r="G50" s="101"/>
      <c r="H50" s="101"/>
    </row>
    <row r="51" spans="2:8" ht="33.75" customHeight="1" x14ac:dyDescent="0.25">
      <c r="B51" s="84" t="s">
        <v>20</v>
      </c>
      <c r="C51" s="85"/>
      <c r="D51" s="68"/>
      <c r="E51" s="43"/>
      <c r="F51" s="44"/>
      <c r="G51" s="43"/>
      <c r="H51" s="43"/>
    </row>
    <row r="52" spans="2:8" ht="21.75" customHeight="1" x14ac:dyDescent="0.25">
      <c r="B52" s="82" t="s">
        <v>54</v>
      </c>
      <c r="C52" s="82"/>
      <c r="D52" s="82"/>
      <c r="E52" s="82"/>
      <c r="F52" s="83"/>
      <c r="G52" s="83"/>
      <c r="H52" s="43"/>
    </row>
    <row r="53" spans="2:8" ht="33.75" customHeight="1" x14ac:dyDescent="0.2"/>
    <row r="54" spans="2:8" ht="20.25" customHeight="1" x14ac:dyDescent="0.25">
      <c r="B54" s="64" t="s">
        <v>94</v>
      </c>
      <c r="C54" s="69"/>
      <c r="D54" s="64"/>
    </row>
    <row r="55" spans="2:8" ht="26.25" customHeight="1" x14ac:dyDescent="0.25">
      <c r="B55" s="70" t="s">
        <v>42</v>
      </c>
      <c r="C55" s="71" t="s">
        <v>41</v>
      </c>
      <c r="D55" s="70" t="s">
        <v>43</v>
      </c>
      <c r="E55" s="107" t="s">
        <v>83</v>
      </c>
      <c r="F55" s="108"/>
    </row>
    <row r="56" spans="2:8" ht="25.5" x14ac:dyDescent="0.25">
      <c r="B56" s="62" t="s">
        <v>63</v>
      </c>
      <c r="C56" s="56" t="s">
        <v>81</v>
      </c>
      <c r="D56" s="55">
        <v>148295</v>
      </c>
      <c r="E56" s="109" t="s">
        <v>82</v>
      </c>
      <c r="F56" s="110"/>
    </row>
    <row r="57" spans="2:8" ht="15" x14ac:dyDescent="0.25">
      <c r="B57" s="72" t="s">
        <v>64</v>
      </c>
      <c r="C57" s="73" t="s">
        <v>85</v>
      </c>
      <c r="D57" s="72">
        <v>142845</v>
      </c>
      <c r="E57" s="109" t="s">
        <v>91</v>
      </c>
      <c r="F57" s="110"/>
    </row>
    <row r="58" spans="2:8" ht="29.25" x14ac:dyDescent="0.25">
      <c r="B58" s="79" t="s">
        <v>65</v>
      </c>
      <c r="C58" s="73" t="s">
        <v>86</v>
      </c>
      <c r="D58" s="72">
        <v>141505</v>
      </c>
      <c r="E58" s="109" t="s">
        <v>92</v>
      </c>
      <c r="F58" s="110"/>
    </row>
    <row r="59" spans="2:8" ht="15" x14ac:dyDescent="0.25">
      <c r="B59" s="72">
        <v>10453</v>
      </c>
      <c r="C59" s="73" t="s">
        <v>87</v>
      </c>
      <c r="D59" s="72">
        <v>135186</v>
      </c>
      <c r="E59" s="109" t="s">
        <v>93</v>
      </c>
      <c r="F59" s="110"/>
    </row>
  </sheetData>
  <sheetProtection algorithmName="SHA-512" hashValue="+tsWuRodafFVTtSNy54WYSgwkPoy7oAyRa1uekYyGAV5ywuhtRfRKEhzhFE3dFxM8A5O4yfPd4h4SVYXuMVYLA==" saltValue="1bfRgQk60Oald68CkA9XRQ==" spinCount="100000" sheet="1" objects="1" scenarios="1"/>
  <mergeCells count="15">
    <mergeCell ref="B52:G52"/>
    <mergeCell ref="B51:C51"/>
    <mergeCell ref="A12:H12"/>
    <mergeCell ref="A15:H15"/>
    <mergeCell ref="C39:G39"/>
    <mergeCell ref="C40:G40"/>
    <mergeCell ref="C41:G41"/>
    <mergeCell ref="C42:G42"/>
    <mergeCell ref="B49:H49"/>
    <mergeCell ref="B50:H50"/>
    <mergeCell ref="E55:F55"/>
    <mergeCell ref="E57:F57"/>
    <mergeCell ref="E58:F58"/>
    <mergeCell ref="E59:F59"/>
    <mergeCell ref="E56:F56"/>
  </mergeCells>
  <phoneticPr fontId="1" type="noConversion"/>
  <pageMargins left="0.7" right="0.7" top="0.75" bottom="0.75" header="0.3" footer="0.3"/>
  <pageSetup paperSize="9" scale="55" fitToHeight="0" orientation="portrait" verticalDpi="1200" r:id="rId1"/>
  <headerFooter>
    <oddHeader>&amp;R&amp;"Arial,Krepko"OBR-2</oddHeader>
    <oddFooter>&amp;LUKC Maribor&amp;RVzdrževanje medicinske opreme proizvajalca Siemens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Podsklop 1</vt:lpstr>
      <vt:lpstr>Podsklop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TRSTENJAK</dc:creator>
  <cp:lastModifiedBy>Maja ŽLENDER</cp:lastModifiedBy>
  <cp:lastPrinted>2025-12-18T10:33:15Z</cp:lastPrinted>
  <dcterms:created xsi:type="dcterms:W3CDTF">2016-12-06T11:57:11Z</dcterms:created>
  <dcterms:modified xsi:type="dcterms:W3CDTF">2025-12-18T10:33:22Z</dcterms:modified>
</cp:coreProperties>
</file>